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96BD31D5-AED2-4BE4-8842-0E580C9EC31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" i="4" l="1"/>
  <c r="E40" i="4"/>
  <c r="D33" i="4"/>
  <c r="E33" i="4" s="1"/>
  <c r="E32" i="4"/>
  <c r="J40" i="3"/>
  <c r="E40" i="3"/>
  <c r="E33" i="3"/>
  <c r="C33" i="3"/>
  <c r="E32" i="3"/>
  <c r="J40" i="2"/>
  <c r="E40" i="2"/>
  <c r="E33" i="2"/>
  <c r="C33" i="2"/>
  <c r="E32" i="2"/>
  <c r="J40" i="1"/>
  <c r="E40" i="1"/>
  <c r="E33" i="1"/>
  <c r="C33" i="1"/>
  <c r="E32" i="1"/>
</calcChain>
</file>

<file path=xl/sharedStrings.xml><?xml version="1.0" encoding="utf-8"?>
<sst xmlns="http://schemas.openxmlformats.org/spreadsheetml/2006/main" count="459" uniqueCount="98">
  <si>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</si>
  <si>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</si>
  <si>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</si>
  <si>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</si>
  <si>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</si>
  <si>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</si>
  <si>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</si>
  <si>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</si>
  <si>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</si>
  <si>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</si>
  <si>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</si>
  <si>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</si>
  <si>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</si>
  <si>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</si>
  <si>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</si>
  <si>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</si>
  <si>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</si>
  <si>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</si>
  <si>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</si>
  <si>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</si>
  <si>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</si>
  <si>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</si>
  <si>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</si>
  <si>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</si>
  <si>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</si>
  <si>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</si>
  <si>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</si>
  <si>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</si>
  <si>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</si>
  <si>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</si>
  <si>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</si>
  <si>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</si>
  <si>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</si>
  <si>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</si>
  <si>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</si>
  <si>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</si>
  <si>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</si>
  <si>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</si>
  <si>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</si>
  <si>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</si>
  <si>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</si>
  <si>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</si>
  <si>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</si>
  <si>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</si>
  <si>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</si>
  <si>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</si>
  <si>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</si>
  <si>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</si>
  <si>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</si>
  <si>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</si>
  <si>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</si>
  <si>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</si>
  <si>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</si>
  <si>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</si>
  <si>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</si>
  <si>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</si>
  <si>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</si>
  <si>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</si>
  <si>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</si>
  <si>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</si>
  <si>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</si>
  <si>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</si>
  <si>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</si>
  <si>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</si>
  <si>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</si>
  <si>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</si>
  <si>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</si>
  <si>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</si>
  <si>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</si>
  <si>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</si>
  <si>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</si>
  <si>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</si>
  <si>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</si>
  <si>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</si>
  <si>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</si>
  <si>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</si>
  <si>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</si>
  <si>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</si>
  <si>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</si>
  <si>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</si>
  <si>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</si>
  <si>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</si>
  <si>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</si>
  <si>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</si>
  <si>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</si>
  <si>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</si>
  <si>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</si>
  <si>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</si>
  <si>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</si>
  <si>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</si>
  <si>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</si>
  <si>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</si>
  <si>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</si>
  <si>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humedad en display 75.2%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</si>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</sst>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6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2" xfId="0" applyFont="1" applyBorder="1" applyAlignment="1">
      <alignment horizontal="center" vertical="center"/>
    </xf>
    <xf numFmtId="0" fontId="0" fillId="0" borderId="7" xfId="0" applyFont="1" applyBorder="1"/>
    <xf numFmtId="0" fontId="0" fillId="0" borderId="35" xfId="0" applyFont="1" applyBorder="1" applyAlignment="1">
      <alignment horizontal="center" vertical="center"/>
    </xf>
    <xf numFmtId="0" fontId="0" fillId="0" borderId="38" xfId="0" applyFont="1" applyBorder="1"/>
    <xf numFmtId="0" fontId="0" fillId="0" borderId="39" xfId="0" applyFont="1" applyBorder="1"/>
    <xf numFmtId="0" fontId="0" fillId="0" borderId="40" xfId="0" applyFont="1" applyBorder="1" applyAlignment="1">
      <alignment horizontal="center" vertical="center"/>
    </xf>
    <xf numFmtId="0" fontId="0" fillId="0" borderId="25" xfId="0" applyFont="1" applyBorder="1"/>
    <xf numFmtId="0" fontId="0" fillId="0" borderId="36" xfId="0" applyFont="1" applyBorder="1" applyAlignment="1">
      <alignment horizontal="center"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5" xfId="0" applyFont="1" applyBorder="1"/>
    <xf numFmtId="166" fontId="4" fillId="0" borderId="40" xfId="0" applyNumberFormat="1" applyFont="1" applyBorder="1" applyAlignment="1">
      <alignment horizont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0" borderId="45" xfId="0" applyFont="1" applyBorder="1"/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3" fillId="2" borderId="51" xfId="0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7" fontId="4" fillId="0" borderId="54" xfId="0" applyNumberFormat="1" applyFont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10" fontId="0" fillId="0" borderId="21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0" fillId="3" borderId="57" xfId="0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166" fontId="4" fillId="0" borderId="40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20" xfId="0" applyFont="1" applyFill="1" applyBorder="1" applyAlignment="1">
      <alignment horizontal="center" vertical="center"/>
    </xf>
    <xf numFmtId="166" fontId="4" fillId="0" borderId="58" xfId="0" applyNumberFormat="1" applyFont="1" applyBorder="1" applyAlignment="1">
      <alignment horizontal="center" vertical="center"/>
    </xf>
    <xf numFmtId="0" fontId="5" fillId="0" borderId="31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50" xfId="0" applyFont="1" applyBorder="1"/>
    <xf numFmtId="0" fontId="5" fillId="0" borderId="52" xfId="0" applyFont="1" applyBorder="1"/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0" fillId="0" borderId="34" xfId="0" applyFont="1" applyBorder="1" applyAlignment="1">
      <alignment horizontal="center"/>
    </xf>
    <xf numFmtId="0" fontId="5" fillId="0" borderId="3" xfId="0" applyFont="1" applyBorder="1"/>
    <xf numFmtId="0" fontId="0" fillId="0" borderId="4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4" fillId="0" borderId="12" xfId="0" applyFont="1" applyBorder="1" applyAlignment="1">
      <alignment horizontal="center"/>
    </xf>
  </cellXfs>
  <cellStyles count="1">
    <cellStyle name="Normal" xfId="0" builtinId="0"/>
  </cellStyles>
  <dxfs count="9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49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49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152400</xdr:colOff>
      <xdr:row>49</xdr:row>
      <xdr:rowOff>114300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114300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49</xdr:row>
          <xdr:rowOff>127000</xdr:rowOff>
        </xdr:from>
        <xdr:to>
          <xdr:col>1</xdr:col>
          <xdr:colOff>1041400</xdr:colOff>
          <xdr:row>49</xdr:row>
          <xdr:rowOff>812800</xdr:rowOff>
        </xdr:to>
        <xdr:sp macro="" textlink="">
          <xdr:nvSpPr>
            <xdr:cNvPr id="4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99264E-CF82-4239-A6D0-5945189D0D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111125</xdr:colOff>
          <xdr:row>51</xdr:row>
          <xdr:rowOff>127000</xdr:rowOff>
        </xdr:from>
        <xdr:to>
          <xdr:col>1</xdr:col>
          <xdr:colOff>1025525</xdr:colOff>
          <xdr:row>51</xdr:row>
          <xdr:rowOff>812800</xdr:rowOff>
        </xdr:to>
        <xdr:sp macro="" textlink="">
          <xdr:nvSpPr>
            <xdr:cNvPr id="5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1A0A25A-140D-46D8-AC24-77BFC4D98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136071</xdr:colOff>
          <xdr:row>49</xdr:row>
          <xdr:rowOff>122464</xdr:rowOff>
        </xdr:from>
        <xdr:to>
          <xdr:col>1</xdr:col>
          <xdr:colOff>1050471</xdr:colOff>
          <xdr:row>49</xdr:row>
          <xdr:rowOff>808264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A7792C84-F463-4615-92D4-161C84BEC0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122465</xdr:colOff>
          <xdr:row>51</xdr:row>
          <xdr:rowOff>108857</xdr:rowOff>
        </xdr:from>
        <xdr:to>
          <xdr:col>1</xdr:col>
          <xdr:colOff>1036865</xdr:colOff>
          <xdr:row>51</xdr:row>
          <xdr:rowOff>794657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71103A9E-3BB1-458D-A602-FAEC421D7D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2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6"/>
  <sheetViews>
    <sheetView showGridLines="0" topLeftCell="A35" zoomScale="60" zoomScaleNormal="60" workbookViewId="0">
      <selection activeCell="B52" sqref="B52"/>
    </sheetView>
  </sheetViews>
  <sheetFormatPr baseColWidth="10" defaultColWidth="14.42578125" defaultRowHeight="15" customHeight="1" x14ac:dyDescent="0.25"/>
  <cols>
    <col min="1" max="1" width="43.5703125" customWidth="1"/>
    <col min="2" max="2" width="17.7109375" customWidth="1"/>
    <col min="3" max="3" width="17.28515625" customWidth="1"/>
    <col min="4" max="4" width="27" customWidth="1"/>
    <col min="5" max="5" width="23" customWidth="1"/>
    <col min="6" max="6" width="20.140625" bestFit="1" customWidth="1"/>
    <col min="7" max="7" width="27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x14ac:dyDescent="0.25">
      <c r="A4" s="6" t="s">
        <v>2</v>
      </c>
      <c r="B4" s="112" t="s">
        <v>3</v>
      </c>
      <c r="C4" s="105"/>
      <c r="D4" s="7" t="s">
        <v>4</v>
      </c>
      <c r="E4" s="8" t="s">
        <v>5</v>
      </c>
    </row>
    <row r="5" spans="1:23" x14ac:dyDescent="0.25">
      <c r="A5" s="9" t="s">
        <v>6</v>
      </c>
      <c r="B5" s="109" t="s">
        <v>7</v>
      </c>
      <c r="C5" s="10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83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84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85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36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4" t="s">
        <v>37</v>
      </c>
      <c r="B21" s="20" t="s">
        <v>38</v>
      </c>
      <c r="C21" s="37">
        <v>44623</v>
      </c>
      <c r="D21" s="20" t="s">
        <v>39</v>
      </c>
      <c r="E21" s="38">
        <v>0.62152777778101154</v>
      </c>
    </row>
    <row r="22" spans="1:23" ht="14.25" customHeight="1" x14ac:dyDescent="0.25">
      <c r="A22" s="96"/>
      <c r="B22" s="113" t="s">
        <v>29</v>
      </c>
      <c r="C22" s="114"/>
      <c r="D22" s="97" t="s">
        <v>40</v>
      </c>
      <c r="E22" s="93"/>
    </row>
    <row r="23" spans="1:23" ht="14.25" customHeight="1" x14ac:dyDescent="0.25">
      <c r="A23" s="39" t="s">
        <v>41</v>
      </c>
      <c r="B23" s="40" t="s">
        <v>33</v>
      </c>
      <c r="C23" s="86" t="s">
        <v>32</v>
      </c>
      <c r="D23" s="104"/>
      <c r="E23" s="105"/>
    </row>
    <row r="24" spans="1:23" ht="14.25" customHeight="1" x14ac:dyDescent="0.25">
      <c r="A24" s="41" t="s">
        <v>42</v>
      </c>
      <c r="B24" s="42" t="s">
        <v>33</v>
      </c>
      <c r="C24" s="87" t="s">
        <v>32</v>
      </c>
      <c r="D24" s="102"/>
      <c r="E24" s="103"/>
    </row>
    <row r="25" spans="1:23" ht="14.25" customHeight="1" x14ac:dyDescent="0.25">
      <c r="A25" s="43" t="s">
        <v>43</v>
      </c>
      <c r="B25" s="42" t="s">
        <v>44</v>
      </c>
      <c r="C25" s="87" t="s">
        <v>32</v>
      </c>
      <c r="D25" s="102"/>
      <c r="E25" s="103"/>
    </row>
    <row r="26" spans="1:23" ht="14.25" customHeight="1" x14ac:dyDescent="0.25">
      <c r="A26" s="44" t="s">
        <v>45</v>
      </c>
      <c r="B26" s="45" t="s">
        <v>44</v>
      </c>
      <c r="C26" s="88" t="s">
        <v>32</v>
      </c>
      <c r="D26" s="106"/>
      <c r="E26" s="107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48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4" t="s">
        <v>49</v>
      </c>
      <c r="B30" s="94" t="s">
        <v>50</v>
      </c>
      <c r="C30" s="20" t="s">
        <v>38</v>
      </c>
      <c r="D30" s="37">
        <v>44623</v>
      </c>
      <c r="E30" s="20"/>
      <c r="F30" s="20" t="s">
        <v>39</v>
      </c>
      <c r="G30" s="38">
        <v>0.62430555555329192</v>
      </c>
    </row>
    <row r="31" spans="1:23" ht="30.75" customHeight="1" x14ac:dyDescent="0.25">
      <c r="A31" s="95"/>
      <c r="B31" s="95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42">
        <v>2.1</v>
      </c>
      <c r="C32" s="42">
        <v>27.5</v>
      </c>
      <c r="D32" s="47">
        <v>26.3</v>
      </c>
      <c r="E32" s="48">
        <f t="shared" ref="E32:E33" si="0">IF(AND(C32=0,D32=0),"",ABS(C32-D32))</f>
        <v>1.1999999999999993</v>
      </c>
      <c r="F32" s="89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50">
        <f>988*0.75</f>
        <v>741</v>
      </c>
      <c r="D33" s="51">
        <v>739</v>
      </c>
      <c r="E33" s="52">
        <f t="shared" si="0"/>
        <v>2</v>
      </c>
      <c r="F33" s="90" t="s">
        <v>32</v>
      </c>
      <c r="G33" s="53"/>
    </row>
    <row r="34" spans="1:23" ht="14.25" customHeight="1" x14ac:dyDescent="0.25">
      <c r="A34" t="s">
        <v>56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58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4" t="s">
        <v>49</v>
      </c>
      <c r="B37" s="99" t="s">
        <v>50</v>
      </c>
      <c r="C37" s="97" t="s">
        <v>59</v>
      </c>
      <c r="D37" s="98"/>
      <c r="E37" s="98"/>
      <c r="F37" s="98"/>
      <c r="G37" s="98"/>
      <c r="H37" s="93"/>
      <c r="I37" s="97" t="s">
        <v>60</v>
      </c>
      <c r="J37" s="98"/>
      <c r="K37" s="98"/>
      <c r="L37" s="98"/>
      <c r="M37" s="98"/>
      <c r="N37" s="93"/>
    </row>
    <row r="38" spans="1:23" ht="18.75" customHeight="1" x14ac:dyDescent="0.25">
      <c r="A38" s="96"/>
      <c r="B38" s="100"/>
      <c r="C38" s="56" t="s">
        <v>38</v>
      </c>
      <c r="D38" s="57">
        <v>44623</v>
      </c>
      <c r="E38" s="22" t="s">
        <v>39</v>
      </c>
      <c r="F38" s="58">
        <v>0.71041666666860692</v>
      </c>
      <c r="G38" s="20"/>
      <c r="H38" s="20"/>
      <c r="I38" s="20" t="s">
        <v>38</v>
      </c>
      <c r="J38" s="37"/>
      <c r="K38" s="20" t="s">
        <v>39</v>
      </c>
      <c r="L38" s="38"/>
      <c r="M38" s="20"/>
      <c r="N38" s="20"/>
    </row>
    <row r="39" spans="1:23" ht="42" customHeight="1" x14ac:dyDescent="0.25">
      <c r="A39" s="95"/>
      <c r="B39" s="101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>
        <v>1.2107000000000001</v>
      </c>
      <c r="E40" s="64">
        <f>IFERROR(ABS(D40-C40)/D40,"")</f>
        <v>8.837862393656689E-3</v>
      </c>
      <c r="F40" s="91" t="s">
        <v>32</v>
      </c>
      <c r="G40" s="63">
        <v>96.4</v>
      </c>
      <c r="H40" s="66">
        <v>48.7</v>
      </c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69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4" t="s">
        <v>49</v>
      </c>
      <c r="B44" s="20" t="s">
        <v>38</v>
      </c>
      <c r="C44" s="37"/>
      <c r="D44" s="20" t="s">
        <v>39</v>
      </c>
      <c r="E44" s="38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5"/>
      <c r="B45" s="97" t="s">
        <v>29</v>
      </c>
      <c r="C45" s="93"/>
      <c r="D45" s="97" t="s">
        <v>65</v>
      </c>
      <c r="E45" s="93"/>
    </row>
    <row r="46" spans="1:23" ht="45" x14ac:dyDescent="0.25">
      <c r="A46" s="75" t="s">
        <v>70</v>
      </c>
      <c r="B46" s="45"/>
      <c r="C46" s="91" t="s">
        <v>32</v>
      </c>
      <c r="D46" s="92"/>
      <c r="E46" s="93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72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6:C6"/>
    <mergeCell ref="B5:C5"/>
    <mergeCell ref="A2:G2"/>
    <mergeCell ref="B4:C4"/>
    <mergeCell ref="B22:C22"/>
    <mergeCell ref="B7:C7"/>
    <mergeCell ref="D25:E25"/>
    <mergeCell ref="D22:E22"/>
    <mergeCell ref="D24:E24"/>
    <mergeCell ref="D23:E23"/>
    <mergeCell ref="A44:A45"/>
    <mergeCell ref="D45:E45"/>
    <mergeCell ref="B45:C45"/>
    <mergeCell ref="A21:A22"/>
    <mergeCell ref="D26:E26"/>
    <mergeCell ref="D46:E46"/>
    <mergeCell ref="A30:A31"/>
    <mergeCell ref="B30:B31"/>
    <mergeCell ref="A37:A39"/>
    <mergeCell ref="I37:N37"/>
    <mergeCell ref="C37:H37"/>
    <mergeCell ref="B37:B39"/>
  </mergeCells>
  <conditionalFormatting sqref="B24:B26">
    <cfRule type="expression" dxfId="91" priority="4" stopIfTrue="1">
      <formula>#REF!&lt;&gt;"OK"</formula>
    </cfRule>
  </conditionalFormatting>
  <conditionalFormatting sqref="B24:B26">
    <cfRule type="expression" dxfId="90" priority="5" stopIfTrue="1">
      <formula>#REF!="OK"</formula>
    </cfRule>
  </conditionalFormatting>
  <conditionalFormatting sqref="F33">
    <cfRule type="expression" dxfId="89" priority="6" stopIfTrue="1">
      <formula>$E$33&gt;$B$33</formula>
    </cfRule>
  </conditionalFormatting>
  <conditionalFormatting sqref="F33">
    <cfRule type="expression" dxfId="88" priority="7" stopIfTrue="1">
      <formula>$E$33&lt;=$B$33</formula>
    </cfRule>
  </conditionalFormatting>
  <conditionalFormatting sqref="F32">
    <cfRule type="expression" dxfId="87" priority="8" stopIfTrue="1">
      <formula>E32&gt;$B$32</formula>
    </cfRule>
  </conditionalFormatting>
  <conditionalFormatting sqref="F32">
    <cfRule type="expression" dxfId="86" priority="9" stopIfTrue="1">
      <formula>E32&lt;=$B$32</formula>
    </cfRule>
  </conditionalFormatting>
  <conditionalFormatting sqref="C23">
    <cfRule type="expression" dxfId="85" priority="10">
      <formula>$B$23&lt;&gt;"OK"</formula>
    </cfRule>
  </conditionalFormatting>
  <conditionalFormatting sqref="C23">
    <cfRule type="expression" dxfId="84" priority="11" stopIfTrue="1">
      <formula>$B$23="OK"</formula>
    </cfRule>
  </conditionalFormatting>
  <conditionalFormatting sqref="C24">
    <cfRule type="expression" dxfId="83" priority="12">
      <formula>$B$24&lt;&gt;"OK"</formula>
    </cfRule>
  </conditionalFormatting>
  <conditionalFormatting sqref="C24">
    <cfRule type="expression" dxfId="82" priority="13">
      <formula>$B$24="OK"</formula>
    </cfRule>
  </conditionalFormatting>
  <conditionalFormatting sqref="C25">
    <cfRule type="expression" dxfId="81" priority="14">
      <formula>$B$25&lt;&gt;"NO"</formula>
    </cfRule>
  </conditionalFormatting>
  <conditionalFormatting sqref="C25">
    <cfRule type="expression" dxfId="80" priority="15">
      <formula>$B$25="NO"</formula>
    </cfRule>
  </conditionalFormatting>
  <conditionalFormatting sqref="C26">
    <cfRule type="expression" dxfId="79" priority="16" stopIfTrue="1">
      <formula>$B$26&lt;&gt;"NO"</formula>
    </cfRule>
  </conditionalFormatting>
  <conditionalFormatting sqref="C26">
    <cfRule type="expression" dxfId="78" priority="17" stopIfTrue="1">
      <formula>$B$26="NO"</formula>
    </cfRule>
  </conditionalFormatting>
  <conditionalFormatting sqref="I41 I44 K40">
    <cfRule type="expression" dxfId="77" priority="18" stopIfTrue="1">
      <formula>$J$40=""</formula>
    </cfRule>
  </conditionalFormatting>
  <conditionalFormatting sqref="I41 I44 K40">
    <cfRule type="expression" dxfId="76" priority="19" stopIfTrue="1">
      <formula>$J$40&lt;=$B$40</formula>
    </cfRule>
  </conditionalFormatting>
  <conditionalFormatting sqref="I41 I44 K40">
    <cfRule type="expression" dxfId="75" priority="20" stopIfTrue="1">
      <formula>$J$40&gt;$B$40</formula>
    </cfRule>
  </conditionalFormatting>
  <conditionalFormatting sqref="F40">
    <cfRule type="expression" dxfId="74" priority="21" stopIfTrue="1">
      <formula>$E$40=""</formula>
    </cfRule>
  </conditionalFormatting>
  <conditionalFormatting sqref="F40">
    <cfRule type="expression" dxfId="73" priority="22" stopIfTrue="1">
      <formula>$E$40&lt;=$B$40</formula>
    </cfRule>
  </conditionalFormatting>
  <conditionalFormatting sqref="F40">
    <cfRule type="expression" dxfId="72" priority="23" stopIfTrue="1">
      <formula>$E$40&gt;$B$40</formula>
    </cfRule>
  </conditionalFormatting>
  <conditionalFormatting sqref="C46">
    <cfRule type="expression" dxfId="71" priority="1" stopIfTrue="1">
      <formula>$B$46=""</formula>
    </cfRule>
  </conditionalFormatting>
  <conditionalFormatting sqref="C46">
    <cfRule type="expression" dxfId="70" priority="2" stopIfTrue="1">
      <formula>$B$46="OK"</formula>
    </cfRule>
  </conditionalFormatting>
  <conditionalFormatting sqref="C46">
    <cfRule type="expression" dxfId="69" priority="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" r:id="rId4">
          <objectPr defaultSize="0" r:id="rId5">
            <anchor moveWithCells="1">
              <from>
                <xdr:col>1</xdr:col>
                <xdr:colOff>123825</xdr:colOff>
                <xdr:row>49</xdr:row>
                <xdr:rowOff>123825</xdr:rowOff>
              </from>
              <to>
                <xdr:col>1</xdr:col>
                <xdr:colOff>1038225</xdr:colOff>
                <xdr:row>49</xdr:row>
                <xdr:rowOff>809625</xdr:rowOff>
              </to>
            </anchor>
          </objectPr>
        </oleObject>
      </mc:Choice>
      <mc:Fallback>
        <oleObject progId="Document" dvAspect="DVASPECT_ICON" shapeId="1025" r:id="rId4"/>
      </mc:Fallback>
    </mc:AlternateContent>
    <mc:AlternateContent xmlns:mc="http://schemas.openxmlformats.org/markup-compatibility/2006">
      <mc:Choice Requires="x14">
        <oleObject progId="Document" dvAspect="DVASPECT_ICON" shapeId="5" r:id="rId6">
          <objectPr defaultSize="0" r:id="rId7">
            <anchor moveWithCells="1">
              <from>
                <xdr:col>1</xdr:col>
                <xdr:colOff>114300</xdr:colOff>
                <xdr:row>51</xdr:row>
                <xdr:rowOff>123825</xdr:rowOff>
              </from>
              <to>
                <xdr:col>1</xdr:col>
                <xdr:colOff>1028700</xdr:colOff>
                <xdr:row>51</xdr:row>
                <xdr:rowOff>809625</xdr:rowOff>
              </to>
            </anchor>
          </objectPr>
        </oleObject>
      </mc:Choice>
      <mc:Fallback>
        <oleObject progId="Document" dvAspect="DVASPECT_ICON" shapeId="1026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6"/>
  <sheetViews>
    <sheetView showGridLines="0" topLeftCell="A31" zoomScale="70" zoomScaleNormal="70" workbookViewId="0">
      <selection activeCell="C46" sqref="C46"/>
    </sheetView>
  </sheetViews>
  <sheetFormatPr baseColWidth="10" defaultColWidth="14.42578125" defaultRowHeight="15" customHeight="1" x14ac:dyDescent="0.25"/>
  <cols>
    <col min="1" max="1" width="40.140625" customWidth="1"/>
    <col min="2" max="2" width="17.7109375" customWidth="1"/>
    <col min="3" max="3" width="17.28515625" customWidth="1"/>
    <col min="4" max="4" width="18.710937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s="12" customFormat="1" ht="36.75" customHeight="1" x14ac:dyDescent="0.25">
      <c r="A4" s="6" t="s">
        <v>2</v>
      </c>
      <c r="B4" s="112" t="s">
        <v>3</v>
      </c>
      <c r="C4" s="105"/>
      <c r="D4" s="7" t="s">
        <v>4</v>
      </c>
      <c r="E4" s="8" t="s">
        <v>5</v>
      </c>
      <c r="F4"/>
      <c r="G4"/>
      <c r="H4"/>
      <c r="I4"/>
      <c r="J4"/>
      <c r="K4"/>
      <c r="L4"/>
      <c r="M4"/>
      <c r="N4"/>
      <c r="O4"/>
      <c r="P4"/>
      <c r="Q4"/>
      <c r="R4"/>
    </row>
    <row r="5" spans="1:23" ht="30" x14ac:dyDescent="0.25">
      <c r="A5" s="9" t="s">
        <v>6</v>
      </c>
      <c r="B5" s="109" t="s">
        <v>7</v>
      </c>
      <c r="C5" s="10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83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84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85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76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4" t="s">
        <v>37</v>
      </c>
      <c r="B21" s="20" t="s">
        <v>38</v>
      </c>
      <c r="C21" s="78">
        <v>44633</v>
      </c>
      <c r="D21" s="20" t="s">
        <v>39</v>
      </c>
      <c r="E21" s="79">
        <v>0.81458333333284827</v>
      </c>
    </row>
    <row r="22" spans="1:23" ht="14.25" customHeight="1" x14ac:dyDescent="0.25">
      <c r="A22" s="96"/>
      <c r="B22" s="113" t="s">
        <v>29</v>
      </c>
      <c r="C22" s="114"/>
      <c r="D22" s="97" t="s">
        <v>40</v>
      </c>
      <c r="E22" s="93"/>
    </row>
    <row r="23" spans="1:23" ht="14.25" customHeight="1" x14ac:dyDescent="0.25">
      <c r="A23" s="39" t="s">
        <v>41</v>
      </c>
      <c r="B23" s="40" t="s">
        <v>33</v>
      </c>
      <c r="C23" s="86" t="s">
        <v>32</v>
      </c>
      <c r="D23" s="104"/>
      <c r="E23" s="105"/>
    </row>
    <row r="24" spans="1:23" ht="14.25" customHeight="1" x14ac:dyDescent="0.25">
      <c r="A24" s="41" t="s">
        <v>42</v>
      </c>
      <c r="B24" s="80" t="s">
        <v>33</v>
      </c>
      <c r="C24" s="87" t="s">
        <v>32</v>
      </c>
      <c r="D24" s="102"/>
      <c r="E24" s="103"/>
    </row>
    <row r="25" spans="1:23" ht="14.25" customHeight="1" x14ac:dyDescent="0.25">
      <c r="A25" s="43" t="s">
        <v>43</v>
      </c>
      <c r="B25" s="80" t="s">
        <v>44</v>
      </c>
      <c r="C25" s="87" t="s">
        <v>32</v>
      </c>
      <c r="D25" s="102"/>
      <c r="E25" s="103"/>
    </row>
    <row r="26" spans="1:23" ht="14.25" customHeight="1" x14ac:dyDescent="0.25">
      <c r="A26" s="44" t="s">
        <v>45</v>
      </c>
      <c r="B26" s="45" t="s">
        <v>44</v>
      </c>
      <c r="C26" s="88" t="s">
        <v>32</v>
      </c>
      <c r="D26" s="106"/>
      <c r="E26" s="107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77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4" t="s">
        <v>49</v>
      </c>
      <c r="B30" s="94" t="s">
        <v>50</v>
      </c>
      <c r="C30" s="20" t="s">
        <v>38</v>
      </c>
      <c r="D30" s="78">
        <v>44633</v>
      </c>
      <c r="E30" s="20"/>
      <c r="F30" s="20" t="s">
        <v>39</v>
      </c>
      <c r="G30" s="79">
        <v>0.82222222222480923</v>
      </c>
    </row>
    <row r="31" spans="1:23" ht="30.75" customHeight="1" x14ac:dyDescent="0.25">
      <c r="A31" s="95"/>
      <c r="B31" s="95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80">
        <v>2.1</v>
      </c>
      <c r="C32" s="80">
        <v>21.8</v>
      </c>
      <c r="D32" s="81">
        <v>21.3</v>
      </c>
      <c r="E32" s="48">
        <f t="shared" ref="E32:E33" si="0">IF(AND(C32=0,D32=0),"",ABS(C32-D32))</f>
        <v>0.5</v>
      </c>
      <c r="F32" s="89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82">
        <f>992*0.75</f>
        <v>744</v>
      </c>
      <c r="D33" s="51">
        <v>741</v>
      </c>
      <c r="E33" s="52">
        <f t="shared" si="0"/>
        <v>3</v>
      </c>
      <c r="F33" s="90" t="s">
        <v>32</v>
      </c>
      <c r="G33" s="53"/>
    </row>
    <row r="34" spans="1:23" ht="14.25" customHeight="1" x14ac:dyDescent="0.25">
      <c r="A34" t="s">
        <v>78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79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4" t="s">
        <v>49</v>
      </c>
      <c r="B37" s="99" t="s">
        <v>50</v>
      </c>
      <c r="C37" s="97" t="s">
        <v>59</v>
      </c>
      <c r="D37" s="98"/>
      <c r="E37" s="98"/>
      <c r="F37" s="98"/>
      <c r="G37" s="98"/>
      <c r="H37" s="93"/>
      <c r="I37" s="97" t="s">
        <v>60</v>
      </c>
      <c r="J37" s="98"/>
      <c r="K37" s="98"/>
      <c r="L37" s="98"/>
      <c r="M37" s="98"/>
      <c r="N37" s="93"/>
    </row>
    <row r="38" spans="1:23" ht="18.75" customHeight="1" x14ac:dyDescent="0.25">
      <c r="A38" s="96"/>
      <c r="B38" s="100"/>
      <c r="C38" s="56" t="s">
        <v>38</v>
      </c>
      <c r="D38" s="57"/>
      <c r="E38" s="22" t="s">
        <v>39</v>
      </c>
      <c r="F38" s="58"/>
      <c r="G38" s="20"/>
      <c r="H38" s="20"/>
      <c r="I38" s="20" t="s">
        <v>38</v>
      </c>
      <c r="J38" s="78"/>
      <c r="K38" s="20" t="s">
        <v>39</v>
      </c>
      <c r="L38" s="79"/>
      <c r="M38" s="20"/>
      <c r="N38" s="20"/>
    </row>
    <row r="39" spans="1:23" ht="42" customHeight="1" x14ac:dyDescent="0.25">
      <c r="A39" s="95"/>
      <c r="B39" s="101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/>
      <c r="E40" s="64" t="str">
        <f>IFERROR(ABS(D40-C40)/D40,"")</f>
        <v/>
      </c>
      <c r="F40" s="91" t="s">
        <v>32</v>
      </c>
      <c r="G40" s="63"/>
      <c r="H40" s="66"/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80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4" t="s">
        <v>49</v>
      </c>
      <c r="B44" s="20" t="s">
        <v>38</v>
      </c>
      <c r="C44" s="78"/>
      <c r="D44" s="20" t="s">
        <v>39</v>
      </c>
      <c r="E44" s="79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5"/>
      <c r="B45" s="97" t="s">
        <v>29</v>
      </c>
      <c r="C45" s="93"/>
      <c r="D45" s="97" t="s">
        <v>65</v>
      </c>
      <c r="E45" s="93"/>
    </row>
    <row r="46" spans="1:23" ht="45" x14ac:dyDescent="0.25">
      <c r="A46" s="75" t="s">
        <v>70</v>
      </c>
      <c r="B46" s="45"/>
      <c r="C46" s="91" t="s">
        <v>32</v>
      </c>
      <c r="D46" s="92"/>
      <c r="E46" s="93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81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I37:N37"/>
    <mergeCell ref="C37:H37"/>
    <mergeCell ref="B37:B39"/>
    <mergeCell ref="D45:E45"/>
    <mergeCell ref="B45:C45"/>
    <mergeCell ref="D46:E46"/>
    <mergeCell ref="A44:A45"/>
    <mergeCell ref="A37:A39"/>
    <mergeCell ref="A30:A31"/>
    <mergeCell ref="B30:B31"/>
    <mergeCell ref="D26:E26"/>
    <mergeCell ref="B22:C22"/>
    <mergeCell ref="A21:A22"/>
    <mergeCell ref="D24:E24"/>
    <mergeCell ref="D23:E23"/>
    <mergeCell ref="B6:C6"/>
    <mergeCell ref="B5:C5"/>
    <mergeCell ref="A2:G2"/>
    <mergeCell ref="B4:C4"/>
    <mergeCell ref="D25:E25"/>
    <mergeCell ref="D22:E22"/>
    <mergeCell ref="B7:C7"/>
  </mergeCells>
  <conditionalFormatting sqref="B24:B26">
    <cfRule type="expression" dxfId="68" priority="4" stopIfTrue="1">
      <formula>#REF!&lt;&gt;"OK"</formula>
    </cfRule>
  </conditionalFormatting>
  <conditionalFormatting sqref="B24:B26">
    <cfRule type="expression" dxfId="67" priority="5" stopIfTrue="1">
      <formula>#REF!="OK"</formula>
    </cfRule>
  </conditionalFormatting>
  <conditionalFormatting sqref="F33">
    <cfRule type="expression" dxfId="66" priority="6" stopIfTrue="1">
      <formula>$E$33&gt;$B$33</formula>
    </cfRule>
  </conditionalFormatting>
  <conditionalFormatting sqref="F33">
    <cfRule type="expression" dxfId="65" priority="7" stopIfTrue="1">
      <formula>$E$33&lt;=$B$33</formula>
    </cfRule>
  </conditionalFormatting>
  <conditionalFormatting sqref="F32">
    <cfRule type="expression" dxfId="64" priority="8" stopIfTrue="1">
      <formula>E32&gt;$B$32</formula>
    </cfRule>
  </conditionalFormatting>
  <conditionalFormatting sqref="F32">
    <cfRule type="expression" dxfId="63" priority="9" stopIfTrue="1">
      <formula>E32&lt;=$B$32</formula>
    </cfRule>
  </conditionalFormatting>
  <conditionalFormatting sqref="C23">
    <cfRule type="expression" dxfId="62" priority="10">
      <formula>$B$23&lt;&gt;"OK"</formula>
    </cfRule>
  </conditionalFormatting>
  <conditionalFormatting sqref="C23">
    <cfRule type="expression" dxfId="61" priority="11" stopIfTrue="1">
      <formula>$B$23="OK"</formula>
    </cfRule>
  </conditionalFormatting>
  <conditionalFormatting sqref="C24">
    <cfRule type="expression" dxfId="60" priority="12">
      <formula>$B$24&lt;&gt;"OK"</formula>
    </cfRule>
  </conditionalFormatting>
  <conditionalFormatting sqref="C24">
    <cfRule type="expression" dxfId="59" priority="13">
      <formula>$B$24="OK"</formula>
    </cfRule>
  </conditionalFormatting>
  <conditionalFormatting sqref="C25">
    <cfRule type="expression" dxfId="58" priority="14">
      <formula>$B$25&lt;&gt;"NO"</formula>
    </cfRule>
  </conditionalFormatting>
  <conditionalFormatting sqref="C25">
    <cfRule type="expression" dxfId="57" priority="15">
      <formula>$B$25="NO"</formula>
    </cfRule>
  </conditionalFormatting>
  <conditionalFormatting sqref="C26">
    <cfRule type="expression" dxfId="56" priority="16" stopIfTrue="1">
      <formula>$B$26&lt;&gt;"NO"</formula>
    </cfRule>
  </conditionalFormatting>
  <conditionalFormatting sqref="C26">
    <cfRule type="expression" dxfId="55" priority="17" stopIfTrue="1">
      <formula>$B$26="NO"</formula>
    </cfRule>
  </conditionalFormatting>
  <conditionalFormatting sqref="I41 I44 K40">
    <cfRule type="expression" dxfId="54" priority="18" stopIfTrue="1">
      <formula>$J$40=""</formula>
    </cfRule>
  </conditionalFormatting>
  <conditionalFormatting sqref="I41 I44 K40">
    <cfRule type="expression" dxfId="53" priority="19" stopIfTrue="1">
      <formula>$J$40&lt;=$B$40</formula>
    </cfRule>
  </conditionalFormatting>
  <conditionalFormatting sqref="I41 I44 K40">
    <cfRule type="expression" dxfId="52" priority="20" stopIfTrue="1">
      <formula>$J$40&gt;$B$40</formula>
    </cfRule>
  </conditionalFormatting>
  <conditionalFormatting sqref="F40">
    <cfRule type="expression" dxfId="51" priority="21" stopIfTrue="1">
      <formula>$E$40=""</formula>
    </cfRule>
  </conditionalFormatting>
  <conditionalFormatting sqref="F40">
    <cfRule type="expression" dxfId="50" priority="22" stopIfTrue="1">
      <formula>$E$40&lt;=$B$40</formula>
    </cfRule>
  </conditionalFormatting>
  <conditionalFormatting sqref="F40">
    <cfRule type="expression" dxfId="49" priority="23" stopIfTrue="1">
      <formula>$E$40&gt;$B$40</formula>
    </cfRule>
  </conditionalFormatting>
  <conditionalFormatting sqref="C46">
    <cfRule type="expression" dxfId="48" priority="1" stopIfTrue="1">
      <formula>$B$46=""</formula>
    </cfRule>
  </conditionalFormatting>
  <conditionalFormatting sqref="C46">
    <cfRule type="expression" dxfId="47" priority="2" stopIfTrue="1">
      <formula>$B$46="OK"</formula>
    </cfRule>
  </conditionalFormatting>
  <conditionalFormatting sqref="C46">
    <cfRule type="expression" dxfId="46" priority="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1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6"/>
  <sheetViews>
    <sheetView showGridLines="0" topLeftCell="A37" zoomScale="80" zoomScaleNormal="80" workbookViewId="0">
      <selection activeCell="C46" sqref="C4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2" t="s">
        <v>3</v>
      </c>
      <c r="C4" s="105"/>
      <c r="D4" s="7" t="s">
        <v>4</v>
      </c>
      <c r="E4" s="8" t="s">
        <v>5</v>
      </c>
    </row>
    <row r="5" spans="1:23" ht="30" x14ac:dyDescent="0.25">
      <c r="A5" s="9" t="s">
        <v>6</v>
      </c>
      <c r="B5" s="109" t="s">
        <v>7</v>
      </c>
      <c r="C5" s="10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83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84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85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82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4" t="s">
        <v>37</v>
      </c>
      <c r="B21" s="20" t="s">
        <v>38</v>
      </c>
      <c r="C21" s="78">
        <v>44638</v>
      </c>
      <c r="D21" s="20" t="s">
        <v>39</v>
      </c>
      <c r="E21" s="79">
        <v>0.58541666666860692</v>
      </c>
    </row>
    <row r="22" spans="1:23" ht="14.25" customHeight="1" x14ac:dyDescent="0.25">
      <c r="A22" s="96"/>
      <c r="B22" s="113" t="s">
        <v>29</v>
      </c>
      <c r="C22" s="114"/>
      <c r="D22" s="97" t="s">
        <v>40</v>
      </c>
      <c r="E22" s="93"/>
    </row>
    <row r="23" spans="1:23" ht="14.25" customHeight="1" x14ac:dyDescent="0.25">
      <c r="A23" s="39" t="s">
        <v>41</v>
      </c>
      <c r="B23" s="40" t="s">
        <v>33</v>
      </c>
      <c r="C23" s="86" t="s">
        <v>32</v>
      </c>
      <c r="D23" s="104"/>
      <c r="E23" s="105"/>
    </row>
    <row r="24" spans="1:23" ht="14.25" customHeight="1" x14ac:dyDescent="0.25">
      <c r="A24" s="41" t="s">
        <v>42</v>
      </c>
      <c r="B24" s="80" t="s">
        <v>33</v>
      </c>
      <c r="C24" s="87" t="s">
        <v>32</v>
      </c>
      <c r="D24" s="102"/>
      <c r="E24" s="103"/>
    </row>
    <row r="25" spans="1:23" ht="14.25" customHeight="1" x14ac:dyDescent="0.25">
      <c r="A25" s="43" t="s">
        <v>43</v>
      </c>
      <c r="B25" s="80" t="s">
        <v>44</v>
      </c>
      <c r="C25" s="87" t="s">
        <v>32</v>
      </c>
      <c r="D25" s="102"/>
      <c r="E25" s="103"/>
    </row>
    <row r="26" spans="1:23" ht="14.25" customHeight="1" x14ac:dyDescent="0.25">
      <c r="A26" s="44" t="s">
        <v>45</v>
      </c>
      <c r="B26" s="45" t="s">
        <v>44</v>
      </c>
      <c r="C26" s="88" t="s">
        <v>32</v>
      </c>
      <c r="D26" s="106"/>
      <c r="E26" s="107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83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4" t="s">
        <v>49</v>
      </c>
      <c r="B30" s="94" t="s">
        <v>50</v>
      </c>
      <c r="C30" s="20" t="s">
        <v>38</v>
      </c>
      <c r="D30" s="78">
        <v>44638</v>
      </c>
      <c r="E30" s="20"/>
      <c r="F30" s="20" t="s">
        <v>39</v>
      </c>
      <c r="G30" s="79">
        <v>0.62222222222044365</v>
      </c>
    </row>
    <row r="31" spans="1:23" ht="30.75" customHeight="1" x14ac:dyDescent="0.25">
      <c r="A31" s="95"/>
      <c r="B31" s="95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80">
        <v>2.1</v>
      </c>
      <c r="C32" s="80">
        <v>23.4</v>
      </c>
      <c r="D32" s="81">
        <v>23.3</v>
      </c>
      <c r="E32" s="48">
        <f t="shared" ref="E32:E33" si="0">IF(AND(C32=0,D32=0),"",ABS(C32-D32))</f>
        <v>9.9999999999997868E-2</v>
      </c>
      <c r="F32" s="89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82">
        <f>988*0.75</f>
        <v>741</v>
      </c>
      <c r="D33" s="51">
        <v>739</v>
      </c>
      <c r="E33" s="52">
        <f t="shared" si="0"/>
        <v>2</v>
      </c>
      <c r="F33" s="90" t="s">
        <v>32</v>
      </c>
      <c r="G33" s="53"/>
    </row>
    <row r="34" spans="1:23" ht="14.25" customHeight="1" x14ac:dyDescent="0.25">
      <c r="A34" t="s">
        <v>84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85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4" t="s">
        <v>49</v>
      </c>
      <c r="B37" s="99" t="s">
        <v>50</v>
      </c>
      <c r="C37" s="97" t="s">
        <v>59</v>
      </c>
      <c r="D37" s="98"/>
      <c r="E37" s="98"/>
      <c r="F37" s="98"/>
      <c r="G37" s="98"/>
      <c r="H37" s="93"/>
      <c r="I37" s="97" t="s">
        <v>60</v>
      </c>
      <c r="J37" s="98"/>
      <c r="K37" s="98"/>
      <c r="L37" s="98"/>
      <c r="M37" s="98"/>
      <c r="N37" s="93"/>
    </row>
    <row r="38" spans="1:23" ht="18.75" customHeight="1" x14ac:dyDescent="0.25">
      <c r="A38" s="96"/>
      <c r="B38" s="100"/>
      <c r="C38" s="56" t="s">
        <v>38</v>
      </c>
      <c r="D38" s="57"/>
      <c r="E38" s="22" t="s">
        <v>39</v>
      </c>
      <c r="F38" s="58"/>
      <c r="G38" s="20"/>
      <c r="H38" s="20"/>
      <c r="I38" s="20" t="s">
        <v>38</v>
      </c>
      <c r="J38" s="78"/>
      <c r="K38" s="20" t="s">
        <v>39</v>
      </c>
      <c r="L38" s="79"/>
      <c r="M38" s="20"/>
      <c r="N38" s="20"/>
    </row>
    <row r="39" spans="1:23" ht="42" customHeight="1" x14ac:dyDescent="0.25">
      <c r="A39" s="95"/>
      <c r="B39" s="101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/>
      <c r="E40" s="64" t="str">
        <f>IFERROR(ABS(D40-C40)/D40,"")</f>
        <v/>
      </c>
      <c r="F40" s="91" t="s">
        <v>32</v>
      </c>
      <c r="G40" s="63"/>
      <c r="H40" s="66"/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86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4" t="s">
        <v>49</v>
      </c>
      <c r="B44" s="20" t="s">
        <v>38</v>
      </c>
      <c r="C44" s="78"/>
      <c r="D44" s="20" t="s">
        <v>39</v>
      </c>
      <c r="E44" s="79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5"/>
      <c r="B45" s="97" t="s">
        <v>29</v>
      </c>
      <c r="C45" s="93"/>
      <c r="D45" s="97" t="s">
        <v>65</v>
      </c>
      <c r="E45" s="93"/>
    </row>
    <row r="46" spans="1:23" ht="45" x14ac:dyDescent="0.25">
      <c r="A46" s="75" t="s">
        <v>70</v>
      </c>
      <c r="B46" s="45"/>
      <c r="C46" s="91" t="s">
        <v>32</v>
      </c>
      <c r="D46" s="92"/>
      <c r="E46" s="93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87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D45:E45"/>
    <mergeCell ref="B45:C45"/>
    <mergeCell ref="D46:E46"/>
    <mergeCell ref="D23:E23"/>
    <mergeCell ref="B22:C22"/>
    <mergeCell ref="I37:N37"/>
    <mergeCell ref="C37:H37"/>
    <mergeCell ref="B37:B39"/>
    <mergeCell ref="D24:E24"/>
    <mergeCell ref="D26:E26"/>
    <mergeCell ref="A30:A31"/>
    <mergeCell ref="B30:B31"/>
    <mergeCell ref="B5:C5"/>
    <mergeCell ref="A21:A22"/>
    <mergeCell ref="A44:A45"/>
    <mergeCell ref="A37:A39"/>
    <mergeCell ref="A2:G2"/>
    <mergeCell ref="B4:C4"/>
    <mergeCell ref="D25:E25"/>
    <mergeCell ref="D22:E22"/>
    <mergeCell ref="B6:C6"/>
    <mergeCell ref="B7:C7"/>
  </mergeCells>
  <conditionalFormatting sqref="B24:B26">
    <cfRule type="expression" dxfId="45" priority="4" stopIfTrue="1">
      <formula>#REF!&lt;&gt;"OK"</formula>
    </cfRule>
  </conditionalFormatting>
  <conditionalFormatting sqref="B24:B26">
    <cfRule type="expression" dxfId="44" priority="5" stopIfTrue="1">
      <formula>#REF!="OK"</formula>
    </cfRule>
  </conditionalFormatting>
  <conditionalFormatting sqref="F33">
    <cfRule type="expression" dxfId="43" priority="6" stopIfTrue="1">
      <formula>$E$33&gt;$B$33</formula>
    </cfRule>
  </conditionalFormatting>
  <conditionalFormatting sqref="F33">
    <cfRule type="expression" dxfId="42" priority="7" stopIfTrue="1">
      <formula>$E$33&lt;=$B$33</formula>
    </cfRule>
  </conditionalFormatting>
  <conditionalFormatting sqref="F32">
    <cfRule type="expression" dxfId="41" priority="8" stopIfTrue="1">
      <formula>E32&gt;$B$32</formula>
    </cfRule>
  </conditionalFormatting>
  <conditionalFormatting sqref="F32">
    <cfRule type="expression" dxfId="40" priority="9" stopIfTrue="1">
      <formula>E32&lt;=$B$32</formula>
    </cfRule>
  </conditionalFormatting>
  <conditionalFormatting sqref="C23">
    <cfRule type="expression" dxfId="39" priority="10">
      <formula>$B$23&lt;&gt;"OK"</formula>
    </cfRule>
  </conditionalFormatting>
  <conditionalFormatting sqref="C23">
    <cfRule type="expression" dxfId="38" priority="11" stopIfTrue="1">
      <formula>$B$23="OK"</formula>
    </cfRule>
  </conditionalFormatting>
  <conditionalFormatting sqref="C24">
    <cfRule type="expression" dxfId="37" priority="12">
      <formula>$B$24&lt;&gt;"OK"</formula>
    </cfRule>
  </conditionalFormatting>
  <conditionalFormatting sqref="C24">
    <cfRule type="expression" dxfId="36" priority="13">
      <formula>$B$24="OK"</formula>
    </cfRule>
  </conditionalFormatting>
  <conditionalFormatting sqref="C25">
    <cfRule type="expression" dxfId="35" priority="14">
      <formula>$B$25&lt;&gt;"NO"</formula>
    </cfRule>
  </conditionalFormatting>
  <conditionalFormatting sqref="C25">
    <cfRule type="expression" dxfId="34" priority="15">
      <formula>$B$25="NO"</formula>
    </cfRule>
  </conditionalFormatting>
  <conditionalFormatting sqref="C26">
    <cfRule type="expression" dxfId="33" priority="16" stopIfTrue="1">
      <formula>$B$26&lt;&gt;"NO"</formula>
    </cfRule>
  </conditionalFormatting>
  <conditionalFormatting sqref="C26">
    <cfRule type="expression" dxfId="32" priority="17" stopIfTrue="1">
      <formula>$B$26="NO"</formula>
    </cfRule>
  </conditionalFormatting>
  <conditionalFormatting sqref="I41 I44 K40">
    <cfRule type="expression" dxfId="31" priority="18" stopIfTrue="1">
      <formula>$J$40=""</formula>
    </cfRule>
  </conditionalFormatting>
  <conditionalFormatting sqref="I41 I44 K40">
    <cfRule type="expression" dxfId="30" priority="19" stopIfTrue="1">
      <formula>$J$40&lt;=$B$40</formula>
    </cfRule>
  </conditionalFormatting>
  <conditionalFormatting sqref="I41 I44 K40">
    <cfRule type="expression" dxfId="29" priority="20" stopIfTrue="1">
      <formula>$J$40&gt;$B$40</formula>
    </cfRule>
  </conditionalFormatting>
  <conditionalFormatting sqref="F40">
    <cfRule type="expression" dxfId="28" priority="21" stopIfTrue="1">
      <formula>$E$40=""</formula>
    </cfRule>
  </conditionalFormatting>
  <conditionalFormatting sqref="F40">
    <cfRule type="expression" dxfId="27" priority="22" stopIfTrue="1">
      <formula>$E$40&lt;=$B$40</formula>
    </cfRule>
  </conditionalFormatting>
  <conditionalFormatting sqref="F40">
    <cfRule type="expression" dxfId="26" priority="23" stopIfTrue="1">
      <formula>$E$40&gt;$B$40</formula>
    </cfRule>
  </conditionalFormatting>
  <conditionalFormatting sqref="C46">
    <cfRule type="expression" dxfId="25" priority="1" stopIfTrue="1">
      <formula>$B$46=""</formula>
    </cfRule>
  </conditionalFormatting>
  <conditionalFormatting sqref="C46">
    <cfRule type="expression" dxfId="24" priority="2" stopIfTrue="1">
      <formula>$B$46="OK"</formula>
    </cfRule>
  </conditionalFormatting>
  <conditionalFormatting sqref="C46">
    <cfRule type="expression" dxfId="23" priority="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2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6"/>
  <sheetViews>
    <sheetView showGridLines="0" tabSelected="1" topLeftCell="A37" zoomScale="70" zoomScaleNormal="70" workbookViewId="0">
      <selection activeCell="B52" sqref="B52"/>
    </sheetView>
  </sheetViews>
  <sheetFormatPr baseColWidth="10" defaultColWidth="14.42578125" defaultRowHeight="15" customHeight="1" x14ac:dyDescent="0.25"/>
  <cols>
    <col min="1" max="1" width="40.855468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2" t="s">
        <v>3</v>
      </c>
      <c r="C4" s="105"/>
      <c r="D4" s="7" t="s">
        <v>4</v>
      </c>
      <c r="E4" s="8" t="s">
        <v>5</v>
      </c>
    </row>
    <row r="5" spans="1:23" ht="30" x14ac:dyDescent="0.25">
      <c r="A5" s="9" t="s">
        <v>6</v>
      </c>
      <c r="B5" s="109" t="s">
        <v>7</v>
      </c>
      <c r="C5" s="10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83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84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85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88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4" t="s">
        <v>37</v>
      </c>
      <c r="B21" s="20" t="s">
        <v>38</v>
      </c>
      <c r="C21" s="78">
        <v>44646</v>
      </c>
      <c r="D21" s="20" t="s">
        <v>39</v>
      </c>
      <c r="E21" s="79">
        <v>0.74791666666715173</v>
      </c>
    </row>
    <row r="22" spans="1:23" ht="14.25" customHeight="1" x14ac:dyDescent="0.25">
      <c r="A22" s="96"/>
      <c r="B22" s="113" t="s">
        <v>29</v>
      </c>
      <c r="C22" s="114"/>
      <c r="D22" s="97" t="s">
        <v>40</v>
      </c>
      <c r="E22" s="93"/>
    </row>
    <row r="23" spans="1:23" ht="14.25" customHeight="1" x14ac:dyDescent="0.25">
      <c r="A23" s="39" t="s">
        <v>41</v>
      </c>
      <c r="B23" s="40" t="s">
        <v>33</v>
      </c>
      <c r="C23" s="86" t="s">
        <v>32</v>
      </c>
      <c r="D23" s="104"/>
      <c r="E23" s="105"/>
    </row>
    <row r="24" spans="1:23" ht="14.25" customHeight="1" x14ac:dyDescent="0.25">
      <c r="A24" s="41" t="s">
        <v>42</v>
      </c>
      <c r="B24" s="80" t="s">
        <v>33</v>
      </c>
      <c r="C24" s="87" t="s">
        <v>32</v>
      </c>
      <c r="D24" s="102"/>
      <c r="E24" s="103"/>
    </row>
    <row r="25" spans="1:23" ht="14.25" customHeight="1" x14ac:dyDescent="0.25">
      <c r="A25" s="43" t="s">
        <v>43</v>
      </c>
      <c r="B25" s="80" t="s">
        <v>44</v>
      </c>
      <c r="C25" s="87" t="s">
        <v>32</v>
      </c>
      <c r="D25" s="102"/>
      <c r="E25" s="103"/>
    </row>
    <row r="26" spans="1:23" ht="14.25" customHeight="1" x14ac:dyDescent="0.25">
      <c r="A26" s="44" t="s">
        <v>45</v>
      </c>
      <c r="B26" s="45" t="s">
        <v>44</v>
      </c>
      <c r="C26" s="88" t="s">
        <v>32</v>
      </c>
      <c r="D26" s="106"/>
      <c r="E26" s="107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89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4" t="s">
        <v>49</v>
      </c>
      <c r="B30" s="94" t="s">
        <v>50</v>
      </c>
      <c r="C30" s="20" t="s">
        <v>38</v>
      </c>
      <c r="D30" s="78">
        <v>44651</v>
      </c>
      <c r="E30" s="20"/>
      <c r="F30" s="20" t="s">
        <v>39</v>
      </c>
      <c r="G30" s="79">
        <v>0.82638888889050577</v>
      </c>
    </row>
    <row r="31" spans="1:23" ht="30.75" customHeight="1" x14ac:dyDescent="0.25">
      <c r="A31" s="95"/>
      <c r="B31" s="95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80">
        <v>2.1</v>
      </c>
      <c r="C32" s="80">
        <v>18.2</v>
      </c>
      <c r="D32" s="81">
        <v>18.5</v>
      </c>
      <c r="E32" s="48">
        <f t="shared" ref="E32:E33" si="0">IF(AND(C32=0,D32=0),"",ABS(C32-D32))</f>
        <v>0.30000000000000071</v>
      </c>
      <c r="F32" s="89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82">
        <v>740</v>
      </c>
      <c r="D33" s="51">
        <f>990*0.75</f>
        <v>742.5</v>
      </c>
      <c r="E33" s="52">
        <f t="shared" si="0"/>
        <v>2.5</v>
      </c>
      <c r="F33" s="90" t="s">
        <v>32</v>
      </c>
      <c r="G33" s="53"/>
    </row>
    <row r="34" spans="1:23" ht="14.25" customHeight="1" x14ac:dyDescent="0.25">
      <c r="A34" t="s">
        <v>90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91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4" t="s">
        <v>49</v>
      </c>
      <c r="B37" s="99" t="s">
        <v>50</v>
      </c>
      <c r="C37" s="97" t="s">
        <v>59</v>
      </c>
      <c r="D37" s="98"/>
      <c r="E37" s="98"/>
      <c r="F37" s="98"/>
      <c r="G37" s="98"/>
      <c r="H37" s="93"/>
      <c r="I37" s="97" t="s">
        <v>60</v>
      </c>
      <c r="J37" s="98"/>
      <c r="K37" s="98"/>
      <c r="L37" s="98"/>
      <c r="M37" s="98"/>
      <c r="N37" s="93"/>
    </row>
    <row r="38" spans="1:23" ht="18.75" customHeight="1" x14ac:dyDescent="0.25">
      <c r="A38" s="96"/>
      <c r="B38" s="100"/>
      <c r="C38" s="56" t="s">
        <v>38</v>
      </c>
      <c r="D38" s="57">
        <v>44646</v>
      </c>
      <c r="E38" s="22" t="s">
        <v>39</v>
      </c>
      <c r="F38" s="58">
        <v>0.73402777777664596</v>
      </c>
      <c r="G38" s="20"/>
      <c r="H38" s="20"/>
      <c r="I38" s="20" t="s">
        <v>38</v>
      </c>
      <c r="J38" s="78"/>
      <c r="K38" s="20" t="s">
        <v>39</v>
      </c>
      <c r="L38" s="79"/>
      <c r="M38" s="20"/>
      <c r="N38" s="20"/>
    </row>
    <row r="39" spans="1:23" ht="42" customHeight="1" x14ac:dyDescent="0.25">
      <c r="A39" s="95"/>
      <c r="B39" s="101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>
        <v>1.1950000000000001</v>
      </c>
      <c r="E40" s="64">
        <f>IFERROR(ABS(D40-C40)/D40,"")</f>
        <v>4.1841004184099521E-3</v>
      </c>
      <c r="F40" s="91" t="s">
        <v>32</v>
      </c>
      <c r="G40" s="63">
        <v>96.4</v>
      </c>
      <c r="H40" s="66">
        <v>48.5</v>
      </c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92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4" t="s">
        <v>49</v>
      </c>
      <c r="B44" s="20" t="s">
        <v>38</v>
      </c>
      <c r="C44" s="78">
        <v>44646</v>
      </c>
      <c r="D44" s="20" t="s">
        <v>39</v>
      </c>
      <c r="E44" s="79">
        <v>0.74722222222044365</v>
      </c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5"/>
      <c r="B45" s="97" t="s">
        <v>29</v>
      </c>
      <c r="C45" s="93"/>
      <c r="D45" s="97" t="s">
        <v>65</v>
      </c>
      <c r="E45" s="93"/>
    </row>
    <row r="46" spans="1:23" ht="45" x14ac:dyDescent="0.25">
      <c r="A46" s="75" t="s">
        <v>70</v>
      </c>
      <c r="B46" s="45" t="s">
        <v>33</v>
      </c>
      <c r="C46" s="91" t="s">
        <v>32</v>
      </c>
      <c r="D46" s="92" t="s">
        <v>93</v>
      </c>
      <c r="E46" s="93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94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5:C5"/>
    <mergeCell ref="A2:G2"/>
    <mergeCell ref="B4:C4"/>
    <mergeCell ref="A37:A39"/>
    <mergeCell ref="I37:N37"/>
    <mergeCell ref="C37:H37"/>
    <mergeCell ref="B37:B39"/>
    <mergeCell ref="D24:E24"/>
    <mergeCell ref="D26:E26"/>
    <mergeCell ref="D25:E25"/>
    <mergeCell ref="A30:A31"/>
    <mergeCell ref="B30:B31"/>
    <mergeCell ref="D46:E46"/>
    <mergeCell ref="D23:E23"/>
    <mergeCell ref="B22:C22"/>
    <mergeCell ref="B6:C6"/>
    <mergeCell ref="B7:C7"/>
    <mergeCell ref="A21:A22"/>
    <mergeCell ref="A44:A45"/>
    <mergeCell ref="D22:E22"/>
    <mergeCell ref="D45:E45"/>
    <mergeCell ref="B45:C45"/>
  </mergeCells>
  <conditionalFormatting sqref="B24:B26">
    <cfRule type="expression" dxfId="22" priority="1" stopIfTrue="1">
      <formula>#REF!&lt;&gt;"OK"</formula>
    </cfRule>
  </conditionalFormatting>
  <conditionalFormatting sqref="B24:B26">
    <cfRule type="expression" dxfId="21" priority="2" stopIfTrue="1">
      <formula>#REF!="OK"</formula>
    </cfRule>
  </conditionalFormatting>
  <conditionalFormatting sqref="F33">
    <cfRule type="expression" dxfId="20" priority="3" stopIfTrue="1">
      <formula>$E$33&gt;$B$33</formula>
    </cfRule>
  </conditionalFormatting>
  <conditionalFormatting sqref="F33">
    <cfRule type="expression" dxfId="19" priority="4" stopIfTrue="1">
      <formula>$E$33&lt;=$B$33</formula>
    </cfRule>
  </conditionalFormatting>
  <conditionalFormatting sqref="F32">
    <cfRule type="expression" dxfId="18" priority="5" stopIfTrue="1">
      <formula>E32&gt;$B$32</formula>
    </cfRule>
  </conditionalFormatting>
  <conditionalFormatting sqref="F32">
    <cfRule type="expression" dxfId="17" priority="6" stopIfTrue="1">
      <formula>E32&lt;=$B$32</formula>
    </cfRule>
  </conditionalFormatting>
  <conditionalFormatting sqref="C23">
    <cfRule type="expression" dxfId="16" priority="7">
      <formula>$B$23&lt;&gt;"OK"</formula>
    </cfRule>
  </conditionalFormatting>
  <conditionalFormatting sqref="C23">
    <cfRule type="expression" dxfId="15" priority="8" stopIfTrue="1">
      <formula>$B$23="OK"</formula>
    </cfRule>
  </conditionalFormatting>
  <conditionalFormatting sqref="C24">
    <cfRule type="expression" dxfId="14" priority="9">
      <formula>$B$24&lt;&gt;"OK"</formula>
    </cfRule>
  </conditionalFormatting>
  <conditionalFormatting sqref="C24">
    <cfRule type="expression" dxfId="13" priority="10">
      <formula>$B$24="OK"</formula>
    </cfRule>
  </conditionalFormatting>
  <conditionalFormatting sqref="C25">
    <cfRule type="expression" dxfId="12" priority="11">
      <formula>$B$25&lt;&gt;"NO"</formula>
    </cfRule>
  </conditionalFormatting>
  <conditionalFormatting sqref="C25">
    <cfRule type="expression" dxfId="11" priority="12">
      <formula>$B$25="NO"</formula>
    </cfRule>
  </conditionalFormatting>
  <conditionalFormatting sqref="C26">
    <cfRule type="expression" dxfId="10" priority="13" stopIfTrue="1">
      <formula>$B$26&lt;&gt;"NO"</formula>
    </cfRule>
  </conditionalFormatting>
  <conditionalFormatting sqref="C26">
    <cfRule type="expression" dxfId="9" priority="14" stopIfTrue="1">
      <formula>$B$26="NO"</formula>
    </cfRule>
  </conditionalFormatting>
  <conditionalFormatting sqref="I41 I44 K40">
    <cfRule type="expression" dxfId="8" priority="15" stopIfTrue="1">
      <formula>$J$40=""</formula>
    </cfRule>
  </conditionalFormatting>
  <conditionalFormatting sqref="I41 I44 K40">
    <cfRule type="expression" dxfId="7" priority="16" stopIfTrue="1">
      <formula>$J$40&lt;=$B$40</formula>
    </cfRule>
  </conditionalFormatting>
  <conditionalFormatting sqref="I41 I44 K40">
    <cfRule type="expression" dxfId="6" priority="17" stopIfTrue="1">
      <formula>$J$40&gt;$B$40</formula>
    </cfRule>
  </conditionalFormatting>
  <conditionalFormatting sqref="F40">
    <cfRule type="expression" dxfId="5" priority="18" stopIfTrue="1">
      <formula>$E$40=""</formula>
    </cfRule>
  </conditionalFormatting>
  <conditionalFormatting sqref="F40">
    <cfRule type="expression" dxfId="4" priority="19" stopIfTrue="1">
      <formula>$E$40&lt;=$B$40</formula>
    </cfRule>
  </conditionalFormatting>
  <conditionalFormatting sqref="F40">
    <cfRule type="expression" dxfId="3" priority="20" stopIfTrue="1">
      <formula>$E$40&gt;$B$40</formula>
    </cfRule>
  </conditionalFormatting>
  <conditionalFormatting sqref="C46">
    <cfRule type="expression" dxfId="2" priority="21" stopIfTrue="1">
      <formula>$B$46=""</formula>
    </cfRule>
  </conditionalFormatting>
  <conditionalFormatting sqref="C46">
    <cfRule type="expression" dxfId="1" priority="22" stopIfTrue="1">
      <formula>$B$46="OK"</formula>
    </cfRule>
  </conditionalFormatting>
  <conditionalFormatting sqref="C46">
    <cfRule type="expression" dxfId="0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050" r:id="rId4">
          <objectPr defaultSize="0" r:id="rId5">
            <anchor moveWithCells="1">
              <from>
                <xdr:col>1</xdr:col>
                <xdr:colOff>133350</xdr:colOff>
                <xdr:row>49</xdr:row>
                <xdr:rowOff>123825</xdr:rowOff>
              </from>
              <to>
                <xdr:col>1</xdr:col>
                <xdr:colOff>1047750</xdr:colOff>
                <xdr:row>49</xdr:row>
                <xdr:rowOff>809625</xdr:rowOff>
              </to>
            </anchor>
          </objectPr>
        </oleObject>
      </mc:Choice>
      <mc:Fallback>
        <oleObject progId="Document" dvAspect="DVASPECT_ICON" shapeId="2050" r:id="rId4"/>
      </mc:Fallback>
    </mc:AlternateContent>
    <mc:AlternateContent xmlns:mc="http://schemas.openxmlformats.org/markup-compatibility/2006">
      <mc:Choice Requires="x14">
        <oleObject progId="Document" dvAspect="DVASPECT_ICON" shapeId="2051" r:id="rId6">
          <objectPr defaultSize="0" r:id="rId7">
            <anchor moveWithCells="1">
              <from>
                <xdr:col>1</xdr:col>
                <xdr:colOff>123825</xdr:colOff>
                <xdr:row>51</xdr:row>
                <xdr:rowOff>104775</xdr:rowOff>
              </from>
              <to>
                <xdr:col>1</xdr:col>
                <xdr:colOff>1038225</xdr:colOff>
                <xdr:row>51</xdr:row>
                <xdr:rowOff>790575</xdr:rowOff>
              </to>
            </anchor>
          </objectPr>
        </oleObject>
      </mc:Choice>
      <mc:Fallback>
        <oleObject progId="Document" dvAspect="DVASPECT_ICON" shapeId="2051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3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95</v>
      </c>
    </row>
    <row r="3" spans="1:3" ht="14.25" customHeight="1" x14ac:dyDescent="0.25">
      <c r="B3" t="s">
        <v>96</v>
      </c>
      <c r="C3" t="s">
        <v>44</v>
      </c>
    </row>
    <row r="4" spans="1:3" ht="14.25" customHeight="1" x14ac:dyDescent="0.25">
      <c r="B4" t="s">
        <v>97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2022-04-17T22:45:50Z</dcterms:modified>
</cp:coreProperties>
</file>